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868.15471\"/>
    </mc:Choice>
  </mc:AlternateContent>
  <bookViews>
    <workbookView xWindow="-120" yWindow="-120" windowWidth="29040" windowHeight="15990"/>
  </bookViews>
  <sheets>
    <sheet name="Приложение №3" sheetId="1" r:id="rId1"/>
  </sheets>
  <definedNames>
    <definedName name="Z_4B3DDADA_683C_483F_ABC8_39E5AF3F4D5D_.wvu.Cols" localSheetId="0" hidden="1">'Приложение №3'!#REF!,'Приложение №3'!#REF!</definedName>
    <definedName name="Z_4B3DDADA_683C_483F_ABC8_39E5AF3F4D5D_.wvu.PrintTitles" localSheetId="0" hidden="1">'Приложение №3'!$13:$13</definedName>
    <definedName name="Z_4B3DDADA_683C_483F_ABC8_39E5AF3F4D5D_.wvu.Rows" localSheetId="0" hidden="1">'Приложение №3'!#REF!,'Приложение №3'!#REF!</definedName>
    <definedName name="Z_6B7548AC_612C_4970_A580_84A6BFA1B989_.wvu.Cols" localSheetId="0" hidden="1">'Приложение №3'!#REF!,'Приложение №3'!#REF!</definedName>
    <definedName name="Z_6B7548AC_612C_4970_A580_84A6BFA1B989_.wvu.PrintTitles" localSheetId="0" hidden="1">'Приложение №3'!$13:$13</definedName>
    <definedName name="Z_6B7548AC_612C_4970_A580_84A6BFA1B989_.wvu.Rows" localSheetId="0" hidden="1">'Приложение №3'!#REF!,'Приложение №3'!#REF!</definedName>
    <definedName name="Z_A0568B45_885E_450D_9B92_11B270F4FD44_.wvu.Cols" localSheetId="0" hidden="1">'Приложение №3'!#REF!,'Приложение №3'!#REF!</definedName>
    <definedName name="Z_A0568B45_885E_450D_9B92_11B270F4FD44_.wvu.PrintTitles" localSheetId="0" hidden="1">'Приложение №3'!$13:$13</definedName>
    <definedName name="Z_A0568B45_885E_450D_9B92_11B270F4FD44_.wvu.Rows" localSheetId="0" hidden="1">'Приложение №3'!#REF!,'Приложение №3'!#REF!</definedName>
    <definedName name="Z_ED96B977_E449_4FD2_B54B_B69F7A5C1B15_.wvu.Cols" localSheetId="0" hidden="1">'Приложение №3'!#REF!,'Приложение №3'!#REF!</definedName>
    <definedName name="Z_ED96B977_E449_4FD2_B54B_B69F7A5C1B15_.wvu.PrintTitles" localSheetId="0" hidden="1">'Приложение №3'!$13:$13</definedName>
    <definedName name="Z_ED96B977_E449_4FD2_B54B_B69F7A5C1B15_.wvu.Rows" localSheetId="0" hidden="1">'Приложение №3'!#REF!,'Приложение №3'!#REF!</definedName>
    <definedName name="Z_FDF9BAA7_5D3E_4B57_8AEE_39D522B02D80_.wvu.Cols" localSheetId="0" hidden="1">'Приложение №3'!#REF!,'Приложение №3'!#REF!</definedName>
    <definedName name="Z_FDF9BAA7_5D3E_4B57_8AEE_39D522B02D80_.wvu.PrintTitles" localSheetId="0" hidden="1">'Приложение №3'!$13:$13</definedName>
    <definedName name="Z_FDF9BAA7_5D3E_4B57_8AEE_39D522B02D80_.wvu.Rows" localSheetId="0" hidden="1">'Приложение №3'!#REF!,'Приложение №3'!#REF!</definedName>
    <definedName name="_xlnm.Print_Titles" localSheetId="0">'Приложение №3'!$13:$13</definedName>
    <definedName name="_xlnm.Print_Area" localSheetId="0">'Приложение №3'!$A$1:$C$35</definedName>
  </definedNames>
  <calcPr calcId="152511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C32" i="1" l="1"/>
  <c r="C33" i="1"/>
  <c r="C23" i="1" l="1"/>
  <c r="C34" i="1" l="1"/>
  <c r="C27" i="1"/>
  <c r="C15" i="1"/>
  <c r="C17" i="1"/>
  <c r="C30" i="1" l="1"/>
  <c r="C29" i="1" s="1"/>
  <c r="C26" i="1"/>
  <c r="C25" i="1" s="1"/>
  <c r="C24" i="1" s="1"/>
  <c r="C22" i="1"/>
  <c r="C21" i="1" s="1"/>
  <c r="C20" i="1" s="1"/>
  <c r="C14" i="1" l="1"/>
  <c r="C28" i="1"/>
  <c r="C19" i="1"/>
  <c r="C35" i="1" l="1"/>
</calcChain>
</file>

<file path=xl/sharedStrings.xml><?xml version="1.0" encoding="utf-8"?>
<sst xmlns="http://schemas.openxmlformats.org/spreadsheetml/2006/main" count="54" uniqueCount="52">
  <si>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</si>
  <si>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</si>
  <si>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</si>
  <si>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</si>
  <si>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</si>
  <si>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</si>
  <si>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</si>
  <si>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</si>
  <si>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</si>
  <si>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</si>
  <si>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</si>
  <si>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</si>
  <si>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</si>
  <si>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</si>
  <si>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</si>
  <si>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</si>
  <si>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</si>
  <si>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</si>
  <si>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</si>
  <si>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</si>
  <si>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</si>
  <si>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</si>
  <si>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</si>
  <si>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</si>
  <si>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</si>
  <si>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</si>
  <si>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</si>
  <si>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</si>
  <si>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</si>
  <si>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</si>
  <si>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</si>
  <si>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 xml:space="preserve">Бюджетные кредиты, предоставленные внутри страны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</si>
  <si>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</si>
  <si>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</si>
  <si>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</si>
  <si>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</si>
  <si>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</si>
  <si>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</si>
  <si>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</si>
  <si>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</si>
  <si>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</si>
  <si>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</si>
  <si>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Думы района</t>
  </si>
  <si>
    <t>Источники внутреннего финансирования дефицита бюджета Нижневартовского района на 2023 год</t>
  </si>
  <si>
    <t xml:space="preserve">                                                                        Приложение 3 к решению</t>
  </si>
  <si>
    <t xml:space="preserve">                                                                        от 05.12.2022 № 761</t>
  </si>
  <si>
    <t xml:space="preserve">                                                                        Приложение 7 к решению</t>
  </si>
  <si>
    <t>000 01 06 05 01 00 0000 640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</si>
  <si>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</si>
  <si>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 xml:space="preserve">Возврат бюджетных кредитов, предоставленных внутри страны в валюте Российской Федерации
</t>
  </si>
  <si>
    <t>000 01 06 05 00 00 0000 600</t>
  </si>
  <si>
    <t xml:space="preserve">                                                                        от 31.01.2023 № 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</si>
</sst>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Font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164" fontId="6" fillId="0" borderId="4" xfId="1" applyNumberFormat="1" applyFont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4" fontId="5" fillId="0" borderId="1" xfId="1" applyNumberFormat="1" applyFont="1" applyBorder="1" applyAlignment="1" applyProtection="1">
      <alignment horizontal="righ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4" fontId="5" fillId="0" borderId="6" xfId="1" applyNumberFormat="1" applyFont="1" applyBorder="1" applyAlignment="1" applyProtection="1">
      <alignment horizontal="righ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164" fontId="6" fillId="0" borderId="1" xfId="1" applyNumberFormat="1" applyFont="1" applyBorder="1" applyAlignment="1" applyProtection="1">
      <alignment horizontal="right"/>
      <protection hidden="1"/>
    </xf>
    <xf numFmtId="166" fontId="4" fillId="0" borderId="0" xfId="1" applyNumberFormat="1" applyFont="1"/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left" vertical="top" wrapText="1"/>
      <protection hidden="1"/>
    </xf>
    <xf numFmtId="165" fontId="5" fillId="0" borderId="1" xfId="1" applyNumberFormat="1" applyFont="1" applyBorder="1" applyAlignment="1" applyProtection="1">
      <alignment horizontal="left" wrapText="1"/>
      <protection hidden="1"/>
    </xf>
    <xf numFmtId="0" fontId="5" fillId="0" borderId="1" xfId="1" applyFont="1" applyBorder="1" applyAlignment="1" applyProtection="1">
      <alignment horizontal="left" vertical="top" wrapText="1"/>
      <protection hidden="1"/>
    </xf>
    <xf numFmtId="164" fontId="5" fillId="2" borderId="1" xfId="1" applyNumberFormat="1" applyFont="1" applyFill="1" applyBorder="1" applyAlignment="1" applyProtection="1">
      <alignment horizontal="right" wrapText="1"/>
      <protection hidden="1"/>
    </xf>
    <xf numFmtId="49" fontId="5" fillId="0" borderId="1" xfId="1" applyNumberFormat="1" applyFont="1" applyBorder="1" applyAlignment="1" applyProtection="1">
      <alignment horizontal="left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showGridLines="0" tabSelected="1" workbookViewId="0">
      <selection activeCell="J14" sqref="J14"/>
    </sheetView>
  </sheetViews>
  <sheetFormatPr defaultColWidth="9.140625" defaultRowHeight="18" x14ac:dyDescent="0.25"/>
  <cols>
    <col min="1" max="1" width="27.5703125" style="4" customWidth="1"/>
    <col min="2" max="2" width="69.7109375" style="4" customWidth="1"/>
    <col min="3" max="3" width="15.85546875" style="4" customWidth="1"/>
    <col min="4" max="250" width="9.140625" style="4" customWidth="1"/>
    <col min="251" max="16384" width="9.140625" style="4"/>
  </cols>
  <sheetData>
    <row r="1" spans="1:3" ht="18.75" x14ac:dyDescent="0.25">
      <c r="B1" s="31" t="s">
        <v>46</v>
      </c>
      <c r="C1" s="31"/>
    </row>
    <row r="2" spans="1:3" ht="18.75" customHeight="1" x14ac:dyDescent="0.25">
      <c r="B2" s="32" t="s">
        <v>42</v>
      </c>
      <c r="C2" s="32"/>
    </row>
    <row r="3" spans="1:3" ht="18.75" x14ac:dyDescent="0.25">
      <c r="B3" s="31" t="s">
        <v>51</v>
      </c>
      <c r="C3" s="31"/>
    </row>
    <row r="5" spans="1:3" ht="18.75" x14ac:dyDescent="0.3">
      <c r="A5" s="2"/>
      <c r="B5" s="31" t="s">
        <v>44</v>
      </c>
      <c r="C5" s="31"/>
    </row>
    <row r="6" spans="1:3" ht="18.75" x14ac:dyDescent="0.3">
      <c r="A6" s="2"/>
      <c r="B6" s="32" t="s">
        <v>42</v>
      </c>
      <c r="C6" s="32"/>
    </row>
    <row r="7" spans="1:3" ht="18.75" x14ac:dyDescent="0.3">
      <c r="A7" s="2"/>
      <c r="B7" s="31" t="s">
        <v>45</v>
      </c>
      <c r="C7" s="31"/>
    </row>
    <row r="8" spans="1:3" ht="16.5" customHeight="1" x14ac:dyDescent="0.3">
      <c r="A8" s="2"/>
      <c r="B8" s="3"/>
      <c r="C8" s="3"/>
    </row>
    <row r="9" spans="1:3" ht="16.5" customHeight="1" x14ac:dyDescent="0.3">
      <c r="A9" s="2"/>
      <c r="B9" s="2"/>
      <c r="C9" s="2"/>
    </row>
    <row r="10" spans="1:3" ht="45" customHeight="1" x14ac:dyDescent="0.25">
      <c r="A10" s="30" t="s">
        <v>43</v>
      </c>
      <c r="B10" s="30"/>
      <c r="C10" s="30"/>
    </row>
    <row r="11" spans="1:3" ht="16.5" customHeight="1" x14ac:dyDescent="0.3">
      <c r="A11" s="2"/>
      <c r="B11" s="2"/>
      <c r="C11" s="1" t="s">
        <v>29</v>
      </c>
    </row>
    <row r="12" spans="1:3" ht="38.25" customHeight="1" x14ac:dyDescent="0.25">
      <c r="A12" s="5" t="s">
        <v>28</v>
      </c>
      <c r="B12" s="5" t="s">
        <v>27</v>
      </c>
      <c r="C12" s="5" t="s">
        <v>32</v>
      </c>
    </row>
    <row r="13" spans="1:3" ht="16.5" customHeight="1" x14ac:dyDescent="0.25">
      <c r="A13" s="24">
        <v>1</v>
      </c>
      <c r="B13" s="24">
        <v>2</v>
      </c>
      <c r="C13" s="24">
        <v>3</v>
      </c>
    </row>
    <row r="14" spans="1:3" s="9" customFormat="1" ht="29.25" customHeight="1" x14ac:dyDescent="0.25">
      <c r="A14" s="6" t="s">
        <v>26</v>
      </c>
      <c r="B14" s="7" t="s">
        <v>37</v>
      </c>
      <c r="C14" s="8">
        <f>C15+C17</f>
        <v>0</v>
      </c>
    </row>
    <row r="15" spans="1:3" s="9" customFormat="1" ht="31.5" customHeight="1" x14ac:dyDescent="0.25">
      <c r="A15" s="10" t="s">
        <v>33</v>
      </c>
      <c r="B15" s="11" t="s">
        <v>38</v>
      </c>
      <c r="C15" s="12">
        <f>C16</f>
        <v>8300</v>
      </c>
    </row>
    <row r="16" spans="1:3" s="9" customFormat="1" ht="45" customHeight="1" x14ac:dyDescent="0.25">
      <c r="A16" s="13" t="s">
        <v>34</v>
      </c>
      <c r="B16" s="14" t="s">
        <v>39</v>
      </c>
      <c r="C16" s="15">
        <v>8300</v>
      </c>
    </row>
    <row r="17" spans="1:3" s="9" customFormat="1" ht="47.25" customHeight="1" x14ac:dyDescent="0.25">
      <c r="A17" s="10" t="s">
        <v>35</v>
      </c>
      <c r="B17" s="11" t="s">
        <v>40</v>
      </c>
      <c r="C17" s="12">
        <f>C18</f>
        <v>-8300</v>
      </c>
    </row>
    <row r="18" spans="1:3" s="9" customFormat="1" ht="45" customHeight="1" x14ac:dyDescent="0.25">
      <c r="A18" s="13" t="s">
        <v>36</v>
      </c>
      <c r="B18" s="14" t="s">
        <v>41</v>
      </c>
      <c r="C18" s="15">
        <v>-8300</v>
      </c>
    </row>
    <row r="19" spans="1:3" s="9" customFormat="1" ht="16.5" customHeight="1" x14ac:dyDescent="0.25">
      <c r="A19" s="6" t="s">
        <v>25</v>
      </c>
      <c r="B19" s="7" t="s">
        <v>24</v>
      </c>
      <c r="C19" s="8">
        <f>C20+C24</f>
        <v>1451379.6</v>
      </c>
    </row>
    <row r="20" spans="1:3" s="9" customFormat="1" ht="16.5" customHeight="1" x14ac:dyDescent="0.25">
      <c r="A20" s="16" t="s">
        <v>23</v>
      </c>
      <c r="B20" s="17" t="s">
        <v>22</v>
      </c>
      <c r="C20" s="12">
        <f t="shared" ref="C20:C22" si="0">C21</f>
        <v>1373079.6</v>
      </c>
    </row>
    <row r="21" spans="1:3" s="9" customFormat="1" ht="16.5" customHeight="1" x14ac:dyDescent="0.25">
      <c r="A21" s="16" t="s">
        <v>21</v>
      </c>
      <c r="B21" s="17" t="s">
        <v>20</v>
      </c>
      <c r="C21" s="12">
        <f t="shared" si="0"/>
        <v>1373079.6</v>
      </c>
    </row>
    <row r="22" spans="1:3" s="9" customFormat="1" ht="16.5" customHeight="1" x14ac:dyDescent="0.25">
      <c r="A22" s="10" t="s">
        <v>19</v>
      </c>
      <c r="B22" s="11" t="s">
        <v>18</v>
      </c>
      <c r="C22" s="12">
        <f t="shared" si="0"/>
        <v>1373079.6</v>
      </c>
    </row>
    <row r="23" spans="1:3" s="9" customFormat="1" ht="30" customHeight="1" x14ac:dyDescent="0.25">
      <c r="A23" s="13" t="s">
        <v>17</v>
      </c>
      <c r="B23" s="14" t="s">
        <v>16</v>
      </c>
      <c r="C23" s="28">
        <f>-8300+1451379.6-70000</f>
        <v>1373079.6</v>
      </c>
    </row>
    <row r="24" spans="1:3" s="9" customFormat="1" ht="16.5" customHeight="1" x14ac:dyDescent="0.25">
      <c r="A24" s="16" t="s">
        <v>15</v>
      </c>
      <c r="B24" s="17" t="s">
        <v>14</v>
      </c>
      <c r="C24" s="12">
        <f t="shared" ref="C24:C26" si="1">C25</f>
        <v>78300</v>
      </c>
    </row>
    <row r="25" spans="1:3" s="9" customFormat="1" ht="16.5" customHeight="1" x14ac:dyDescent="0.25">
      <c r="A25" s="16" t="s">
        <v>13</v>
      </c>
      <c r="B25" s="17" t="s">
        <v>12</v>
      </c>
      <c r="C25" s="12">
        <f t="shared" si="1"/>
        <v>78300</v>
      </c>
    </row>
    <row r="26" spans="1:3" s="9" customFormat="1" ht="16.5" customHeight="1" x14ac:dyDescent="0.25">
      <c r="A26" s="10" t="s">
        <v>11</v>
      </c>
      <c r="B26" s="11" t="s">
        <v>10</v>
      </c>
      <c r="C26" s="12">
        <f t="shared" si="1"/>
        <v>78300</v>
      </c>
    </row>
    <row r="27" spans="1:3" s="9" customFormat="1" ht="30" customHeight="1" x14ac:dyDescent="0.25">
      <c r="A27" s="13" t="s">
        <v>9</v>
      </c>
      <c r="B27" s="14" t="s">
        <v>8</v>
      </c>
      <c r="C27" s="12">
        <f>70000+8300</f>
        <v>78300</v>
      </c>
    </row>
    <row r="28" spans="1:3" s="9" customFormat="1" ht="29.25" customHeight="1" x14ac:dyDescent="0.25">
      <c r="A28" s="6" t="s">
        <v>7</v>
      </c>
      <c r="B28" s="7" t="s">
        <v>6</v>
      </c>
      <c r="C28" s="8">
        <f>C32+C29</f>
        <v>0</v>
      </c>
    </row>
    <row r="29" spans="1:3" s="9" customFormat="1" ht="30" customHeight="1" x14ac:dyDescent="0.25">
      <c r="A29" s="16" t="s">
        <v>7</v>
      </c>
      <c r="B29" s="25" t="s">
        <v>31</v>
      </c>
      <c r="C29" s="12">
        <f>C30</f>
        <v>-8300</v>
      </c>
    </row>
    <row r="30" spans="1:3" s="9" customFormat="1" ht="36.75" customHeight="1" x14ac:dyDescent="0.25">
      <c r="A30" s="10" t="s">
        <v>5</v>
      </c>
      <c r="B30" s="11" t="s">
        <v>30</v>
      </c>
      <c r="C30" s="12">
        <f>C31</f>
        <v>-8300</v>
      </c>
    </row>
    <row r="31" spans="1:3" s="9" customFormat="1" ht="30" customHeight="1" x14ac:dyDescent="0.25">
      <c r="A31" s="13" t="s">
        <v>4</v>
      </c>
      <c r="B31" s="14" t="s">
        <v>3</v>
      </c>
      <c r="C31" s="12">
        <v>-8300</v>
      </c>
    </row>
    <row r="32" spans="1:3" s="9" customFormat="1" ht="30" customHeight="1" x14ac:dyDescent="0.25">
      <c r="A32" s="26" t="s">
        <v>50</v>
      </c>
      <c r="B32" s="27" t="s">
        <v>49</v>
      </c>
      <c r="C32" s="12">
        <f>C33</f>
        <v>8300</v>
      </c>
    </row>
    <row r="33" spans="1:3" s="9" customFormat="1" ht="47.25" x14ac:dyDescent="0.25">
      <c r="A33" s="29" t="s">
        <v>47</v>
      </c>
      <c r="B33" s="11" t="s">
        <v>48</v>
      </c>
      <c r="C33" s="12">
        <f>C34</f>
        <v>8300</v>
      </c>
    </row>
    <row r="34" spans="1:3" s="9" customFormat="1" ht="48.75" customHeight="1" x14ac:dyDescent="0.25">
      <c r="A34" s="18" t="s">
        <v>2</v>
      </c>
      <c r="B34" s="19" t="s">
        <v>1</v>
      </c>
      <c r="C34" s="28">
        <f>8300</f>
        <v>8300</v>
      </c>
    </row>
    <row r="35" spans="1:3" s="9" customFormat="1" ht="32.25" customHeight="1" x14ac:dyDescent="0.25">
      <c r="A35" s="20"/>
      <c r="B35" s="21" t="s">
        <v>0</v>
      </c>
      <c r="C35" s="22">
        <f>C14+C19+C28</f>
        <v>1451379.6</v>
      </c>
    </row>
    <row r="38" spans="1:3" x14ac:dyDescent="0.25">
      <c r="C38" s="23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7">
    <mergeCell ref="A10:C10"/>
    <mergeCell ref="B5:C5"/>
    <mergeCell ref="B6:C6"/>
    <mergeCell ref="B7:C7"/>
    <mergeCell ref="B1:C1"/>
    <mergeCell ref="B2:C2"/>
    <mergeCell ref="B3:C3"/>
  </mergeCells>
  <pageMargins left="0.70866139854971799" right="0.70866139854971799" top="0.78740157480314998" bottom="0.78740157480314998" header="0.39370078740157499" footer="0.39370078740157499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Рязанова Елена Владимировна</cp:lastModifiedBy>
  <cp:lastPrinted>2023-01-17T11:39:49Z</cp:lastPrinted>
  <dcterms:created xsi:type="dcterms:W3CDTF">2013-10-31T12:14:44Z</dcterms:created>
  <dcterms:modified xsi:type="dcterms:W3CDTF">2023-01-31T15:08:56Z</dcterms:modified>
</cp:coreProperties>
</file>